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esktop\jn\2021\Reševalna postaja - za jesen  - OBLEKE IN OBUTEV\Zip za objavo\"/>
    </mc:Choice>
  </mc:AlternateContent>
  <bookViews>
    <workbookView xWindow="0" yWindow="0" windowWidth="28770" windowHeight="1231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L5" i="1" l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O13" i="1" s="1"/>
  <c r="L4" i="1"/>
  <c r="M4" i="1" s="1"/>
  <c r="J5" i="1"/>
  <c r="J6" i="1"/>
  <c r="J7" i="1"/>
  <c r="J8" i="1"/>
  <c r="J9" i="1"/>
  <c r="J10" i="1"/>
  <c r="J11" i="1"/>
  <c r="J12" i="1"/>
  <c r="J13" i="1"/>
  <c r="N13" i="1" s="1"/>
  <c r="J4" i="1"/>
  <c r="N12" i="1" l="1"/>
  <c r="O12" i="1"/>
</calcChain>
</file>

<file path=xl/sharedStrings.xml><?xml version="1.0" encoding="utf-8"?>
<sst xmlns="http://schemas.openxmlformats.org/spreadsheetml/2006/main" count="50" uniqueCount="34">
  <si>
    <t>Objava javnega naročila 845080105-166-21</t>
  </si>
  <si>
    <t>Nakup delovne in zaščitne obleke ter obutve za Reševalno postajo</t>
  </si>
  <si>
    <t>Poz</t>
  </si>
  <si>
    <t>Naziv strok.krit. nivo1</t>
  </si>
  <si>
    <t>Naziv strok.krit. nivo2</t>
  </si>
  <si>
    <t>Sklop</t>
  </si>
  <si>
    <t>Proizvajalec</t>
  </si>
  <si>
    <t>Kat. ali Del. šif.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</si>
  <si>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</si>
  <si>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</si>
  <si>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</si>
  <si>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</si>
  <si>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</si>
  <si>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</si>
  <si>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</si>
  <si>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</si>
  <si>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</si>
  <si>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Iid postavka jn</t>
  </si>
  <si>
    <t>ZAŠČITNA OBLEKA</t>
  </si>
  <si>
    <t>Majica s kratkimi rokavi</t>
  </si>
  <si>
    <t>0001</t>
  </si>
  <si>
    <t>KO</t>
  </si>
  <si>
    <t>Majica z dolgimi rokavi</t>
  </si>
  <si>
    <t>Delovne zaščitne hlače</t>
  </si>
  <si>
    <t>Delovna zaščitna jakna</t>
  </si>
  <si>
    <t>Delovna zaščitna bunda</t>
  </si>
  <si>
    <t>Termo jopica</t>
  </si>
  <si>
    <t>Kapa letna</t>
  </si>
  <si>
    <t>Kapa zimska</t>
  </si>
  <si>
    <t>Dvojni pas za delovne zaščitne hlače</t>
  </si>
  <si>
    <t>ZAŠČITNA OBUTEV</t>
  </si>
  <si>
    <t>Zaščitna obutev</t>
  </si>
  <si>
    <t>0002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</si>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</sst>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0" borderId="11" xfId="0" applyFont="1" applyBorder="1" applyAlignment="1">
      <alignment horizontal="right"/>
    </xf>
    <xf numFmtId="165" fontId="22" fillId="2" borderId="11" xfId="6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/>
    <xf numFmtId="0" fontId="18" fillId="0" borderId="14" xfId="0" applyFont="1" applyBorder="1" applyAlignment="1">
      <alignment horizontal="right"/>
    </xf>
    <xf numFmtId="165" fontId="22" fillId="2" borderId="14" xfId="6" applyNumberFormat="1" applyFont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165" fontId="22" fillId="2" borderId="17" xfId="6" applyNumberFormat="1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19" xfId="0" applyFont="1" applyBorder="1"/>
    <xf numFmtId="165" fontId="22" fillId="2" borderId="19" xfId="6" applyNumberFormat="1" applyFont="1" applyBorder="1" applyAlignment="1">
      <alignment horizontal="right"/>
    </xf>
    <xf numFmtId="4" fontId="18" fillId="0" borderId="19" xfId="0" applyNumberFormat="1" applyFont="1" applyBorder="1" applyAlignment="1">
      <alignment horizontal="right"/>
    </xf>
    <xf numFmtId="165" fontId="18" fillId="0" borderId="19" xfId="0" applyNumberFormat="1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22" fillId="34" borderId="11" xfId="6" applyFont="1" applyFill="1" applyBorder="1"/>
    <xf numFmtId="0" fontId="22" fillId="34" borderId="14" xfId="6" applyFont="1" applyFill="1" applyBorder="1"/>
    <xf numFmtId="0" fontId="22" fillId="34" borderId="17" xfId="6" applyFont="1" applyFill="1" applyBorder="1"/>
    <xf numFmtId="0" fontId="22" fillId="34" borderId="19" xfId="6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pane ySplit="3" topLeftCell="A4" activePane="bottomLeft" state="frozen"/>
      <selection pane="bottomLeft" activeCell="E4" sqref="E4:F13"/>
    </sheetView>
  </sheetViews>
  <sheetFormatPr defaultRowHeight="12.75" x14ac:dyDescent="0.2"/>
  <cols>
    <col min="1" max="1" width="4" style="2" bestFit="1" customWidth="1"/>
    <col min="2" max="2" width="18.7109375" style="1" bestFit="1" customWidth="1"/>
    <col min="3" max="3" width="32" style="1" bestFit="1" customWidth="1"/>
    <col min="4" max="4" width="5.28515625" style="1" bestFit="1" customWidth="1"/>
    <col min="5" max="5" width="10.7109375" style="1" bestFit="1" customWidth="1"/>
    <col min="6" max="6" width="13.28515625" style="1" bestFit="1" customWidth="1"/>
    <col min="7" max="7" width="10.7109375" style="1" bestFit="1" customWidth="1"/>
    <col min="8" max="8" width="8" style="2" bestFit="1" customWidth="1"/>
    <col min="9" max="10" width="20" style="2" bestFit="1" customWidth="1"/>
    <col min="11" max="11" width="6.7109375" style="2" bestFit="1" customWidth="1"/>
    <col min="12" max="12" width="17.28515625" style="2" bestFit="1" customWidth="1"/>
    <col min="13" max="13" width="21.28515625" style="2" bestFit="1" customWidth="1"/>
    <col min="14" max="15" width="22.7109375" style="2" bestFit="1" customWidth="1"/>
    <col min="16" max="16" width="13.28515625" style="2" bestFit="1" customWidth="1"/>
    <col min="17" max="16384" width="9.140625" style="1"/>
  </cols>
  <sheetData>
    <row r="1" spans="1:16" ht="15.75" x14ac:dyDescent="0.25">
      <c r="A1" s="3" t="s">
        <v>0</v>
      </c>
    </row>
    <row r="2" spans="1:16" x14ac:dyDescent="0.2">
      <c r="A2" s="4" t="s">
        <v>1</v>
      </c>
    </row>
    <row r="3" spans="1:16" ht="13.5" thickBot="1" x14ac:dyDescent="0.2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 ht="15.75" thickTop="1" x14ac:dyDescent="0.25">
      <c r="A4" s="7">
        <v>10</v>
      </c>
      <c r="B4" s="8" t="s">
        <v>18</v>
      </c>
      <c r="C4" s="8" t="s">
        <v>19</v>
      </c>
      <c r="D4" s="8" t="s">
        <v>20</v>
      </c>
      <c r="E4" s="34"/>
      <c r="F4" s="34"/>
      <c r="G4" s="8" t="s">
        <v>21</v>
      </c>
      <c r="H4" s="9">
        <v>1760</v>
      </c>
      <c r="I4" s="10">
        <v>0</v>
      </c>
      <c r="J4" s="11">
        <f>+I4*H4</f>
        <v>0</v>
      </c>
      <c r="K4" s="9">
        <v>22</v>
      </c>
      <c r="L4" s="12">
        <f>+(1+K4/100)*I4</f>
        <v>0</v>
      </c>
      <c r="M4" s="11">
        <f>+L4*H4</f>
        <v>0</v>
      </c>
      <c r="N4" s="11"/>
      <c r="O4" s="11"/>
      <c r="P4" s="13">
        <v>63805</v>
      </c>
    </row>
    <row r="5" spans="1:16" ht="15" x14ac:dyDescent="0.25">
      <c r="A5" s="14">
        <v>20</v>
      </c>
      <c r="B5" s="15"/>
      <c r="C5" s="15" t="s">
        <v>22</v>
      </c>
      <c r="D5" s="15" t="s">
        <v>20</v>
      </c>
      <c r="E5" s="35"/>
      <c r="F5" s="35"/>
      <c r="G5" s="15" t="s">
        <v>21</v>
      </c>
      <c r="H5" s="16">
        <v>1320</v>
      </c>
      <c r="I5" s="17">
        <v>0</v>
      </c>
      <c r="J5" s="18">
        <f>+I5*H5</f>
        <v>0</v>
      </c>
      <c r="K5" s="16">
        <v>22</v>
      </c>
      <c r="L5" s="19">
        <f>+(1+K5/100)*I5</f>
        <v>0</v>
      </c>
      <c r="M5" s="18">
        <f>+L5*H5</f>
        <v>0</v>
      </c>
      <c r="N5" s="18"/>
      <c r="O5" s="18"/>
      <c r="P5" s="20">
        <v>63806</v>
      </c>
    </row>
    <row r="6" spans="1:16" ht="15" x14ac:dyDescent="0.25">
      <c r="A6" s="14">
        <v>30</v>
      </c>
      <c r="B6" s="15"/>
      <c r="C6" s="15" t="s">
        <v>23</v>
      </c>
      <c r="D6" s="15" t="s">
        <v>20</v>
      </c>
      <c r="E6" s="35"/>
      <c r="F6" s="35"/>
      <c r="G6" s="15" t="s">
        <v>21</v>
      </c>
      <c r="H6" s="16">
        <v>1760</v>
      </c>
      <c r="I6" s="17">
        <v>0</v>
      </c>
      <c r="J6" s="18">
        <f>+I6*H6</f>
        <v>0</v>
      </c>
      <c r="K6" s="16">
        <v>22</v>
      </c>
      <c r="L6" s="19">
        <f>+(1+K6/100)*I6</f>
        <v>0</v>
      </c>
      <c r="M6" s="18">
        <f>+L6*H6</f>
        <v>0</v>
      </c>
      <c r="N6" s="18"/>
      <c r="O6" s="18"/>
      <c r="P6" s="20">
        <v>63807</v>
      </c>
    </row>
    <row r="7" spans="1:16" ht="15" x14ac:dyDescent="0.25">
      <c r="A7" s="14">
        <v>40</v>
      </c>
      <c r="B7" s="15"/>
      <c r="C7" s="15" t="s">
        <v>24</v>
      </c>
      <c r="D7" s="15" t="s">
        <v>20</v>
      </c>
      <c r="E7" s="35"/>
      <c r="F7" s="35"/>
      <c r="G7" s="15" t="s">
        <v>21</v>
      </c>
      <c r="H7" s="16">
        <v>220</v>
      </c>
      <c r="I7" s="17">
        <v>0</v>
      </c>
      <c r="J7" s="18">
        <f>+I7*H7</f>
        <v>0</v>
      </c>
      <c r="K7" s="16">
        <v>22</v>
      </c>
      <c r="L7" s="19">
        <f>+(1+K7/100)*I7</f>
        <v>0</v>
      </c>
      <c r="M7" s="18">
        <f>+L7*H7</f>
        <v>0</v>
      </c>
      <c r="N7" s="18"/>
      <c r="O7" s="18"/>
      <c r="P7" s="20">
        <v>63808</v>
      </c>
    </row>
    <row r="8" spans="1:16" ht="15" x14ac:dyDescent="0.25">
      <c r="A8" s="14">
        <v>50</v>
      </c>
      <c r="B8" s="15"/>
      <c r="C8" s="15" t="s">
        <v>25</v>
      </c>
      <c r="D8" s="15" t="s">
        <v>20</v>
      </c>
      <c r="E8" s="35"/>
      <c r="F8" s="35"/>
      <c r="G8" s="15" t="s">
        <v>21</v>
      </c>
      <c r="H8" s="16">
        <v>110</v>
      </c>
      <c r="I8" s="17">
        <v>0</v>
      </c>
      <c r="J8" s="18">
        <f>+I8*H8</f>
        <v>0</v>
      </c>
      <c r="K8" s="16">
        <v>22</v>
      </c>
      <c r="L8" s="19">
        <f>+(1+K8/100)*I8</f>
        <v>0</v>
      </c>
      <c r="M8" s="18">
        <f>+L8*H8</f>
        <v>0</v>
      </c>
      <c r="N8" s="18"/>
      <c r="O8" s="18"/>
      <c r="P8" s="20">
        <v>63809</v>
      </c>
    </row>
    <row r="9" spans="1:16" ht="15" x14ac:dyDescent="0.25">
      <c r="A9" s="14">
        <v>60</v>
      </c>
      <c r="B9" s="15"/>
      <c r="C9" s="15" t="s">
        <v>26</v>
      </c>
      <c r="D9" s="15" t="s">
        <v>20</v>
      </c>
      <c r="E9" s="35"/>
      <c r="F9" s="35"/>
      <c r="G9" s="15" t="s">
        <v>21</v>
      </c>
      <c r="H9" s="16">
        <v>220</v>
      </c>
      <c r="I9" s="17">
        <v>0</v>
      </c>
      <c r="J9" s="18">
        <f>+I9*H9</f>
        <v>0</v>
      </c>
      <c r="K9" s="16">
        <v>22</v>
      </c>
      <c r="L9" s="19">
        <f>+(1+K9/100)*I9</f>
        <v>0</v>
      </c>
      <c r="M9" s="18">
        <f>+L9*H9</f>
        <v>0</v>
      </c>
      <c r="N9" s="18"/>
      <c r="O9" s="18"/>
      <c r="P9" s="20">
        <v>63810</v>
      </c>
    </row>
    <row r="10" spans="1:16" ht="15" x14ac:dyDescent="0.25">
      <c r="A10" s="14">
        <v>70</v>
      </c>
      <c r="B10" s="15"/>
      <c r="C10" s="15" t="s">
        <v>27</v>
      </c>
      <c r="D10" s="15" t="s">
        <v>20</v>
      </c>
      <c r="E10" s="35"/>
      <c r="F10" s="35"/>
      <c r="G10" s="15" t="s">
        <v>21</v>
      </c>
      <c r="H10" s="16">
        <v>110</v>
      </c>
      <c r="I10" s="17">
        <v>0</v>
      </c>
      <c r="J10" s="18">
        <f>+I10*H10</f>
        <v>0</v>
      </c>
      <c r="K10" s="16">
        <v>22</v>
      </c>
      <c r="L10" s="19">
        <f>+(1+K10/100)*I10</f>
        <v>0</v>
      </c>
      <c r="M10" s="18">
        <f>+L10*H10</f>
        <v>0</v>
      </c>
      <c r="N10" s="18"/>
      <c r="O10" s="18"/>
      <c r="P10" s="20">
        <v>63811</v>
      </c>
    </row>
    <row r="11" spans="1:16" ht="15" x14ac:dyDescent="0.25">
      <c r="A11" s="14">
        <v>80</v>
      </c>
      <c r="B11" s="15"/>
      <c r="C11" s="15" t="s">
        <v>28</v>
      </c>
      <c r="D11" s="15" t="s">
        <v>20</v>
      </c>
      <c r="E11" s="35"/>
      <c r="F11" s="35"/>
      <c r="G11" s="15" t="s">
        <v>21</v>
      </c>
      <c r="H11" s="16">
        <v>110</v>
      </c>
      <c r="I11" s="17">
        <v>0</v>
      </c>
      <c r="J11" s="18">
        <f>+I11*H11</f>
        <v>0</v>
      </c>
      <c r="K11" s="16">
        <v>22</v>
      </c>
      <c r="L11" s="19">
        <f>+(1+K11/100)*I11</f>
        <v>0</v>
      </c>
      <c r="M11" s="18">
        <f>+L11*H11</f>
        <v>0</v>
      </c>
      <c r="N11" s="18"/>
      <c r="O11" s="18"/>
      <c r="P11" s="20">
        <v>63812</v>
      </c>
    </row>
    <row r="12" spans="1:16" ht="15.75" thickBot="1" x14ac:dyDescent="0.3">
      <c r="A12" s="21">
        <v>90</v>
      </c>
      <c r="B12" s="22"/>
      <c r="C12" s="22" t="s">
        <v>29</v>
      </c>
      <c r="D12" s="22" t="s">
        <v>20</v>
      </c>
      <c r="E12" s="36"/>
      <c r="F12" s="36"/>
      <c r="G12" s="22" t="s">
        <v>21</v>
      </c>
      <c r="H12" s="23">
        <v>110</v>
      </c>
      <c r="I12" s="24">
        <v>0</v>
      </c>
      <c r="J12" s="25">
        <f>+I12*H12</f>
        <v>0</v>
      </c>
      <c r="K12" s="23">
        <v>22</v>
      </c>
      <c r="L12" s="26">
        <f>+(1+K12/100)*I12</f>
        <v>0</v>
      </c>
      <c r="M12" s="25">
        <f>+L12*H12</f>
        <v>0</v>
      </c>
      <c r="N12" s="25">
        <f>J4+J5+J6+J7+J8+J9+J10+J11+J12</f>
        <v>0</v>
      </c>
      <c r="O12" s="25">
        <f>M4+M5+M6+M7+M8+M9+M10+M11+M12</f>
        <v>0</v>
      </c>
      <c r="P12" s="27">
        <v>63813</v>
      </c>
    </row>
    <row r="13" spans="1:16" ht="16.5" thickTop="1" thickBot="1" x14ac:dyDescent="0.3">
      <c r="A13" s="28">
        <v>100</v>
      </c>
      <c r="B13" s="29" t="s">
        <v>30</v>
      </c>
      <c r="C13" s="29" t="s">
        <v>31</v>
      </c>
      <c r="D13" s="29" t="s">
        <v>32</v>
      </c>
      <c r="E13" s="37"/>
      <c r="F13" s="37"/>
      <c r="G13" s="29" t="s">
        <v>33</v>
      </c>
      <c r="H13" s="28">
        <v>220</v>
      </c>
      <c r="I13" s="30">
        <v>0</v>
      </c>
      <c r="J13" s="31">
        <f>+I13*H13</f>
        <v>0</v>
      </c>
      <c r="K13" s="28">
        <v>22</v>
      </c>
      <c r="L13" s="32">
        <f>+(1+K13/100)*I13</f>
        <v>0</v>
      </c>
      <c r="M13" s="31">
        <f>+L13*H13</f>
        <v>0</v>
      </c>
      <c r="N13" s="31">
        <f>J13</f>
        <v>0</v>
      </c>
      <c r="O13" s="31">
        <f>M13</f>
        <v>0</v>
      </c>
      <c r="P13" s="33">
        <v>63814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10.01.2022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2022-01-10T10:16:35Z</dcterms:created>
  <dcterms:modified xsi:type="dcterms:W3CDTF">2022-01-10T10:28:35Z</dcterms:modified>
</cp:coreProperties>
</file>